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 activeTab="1"/>
  </bookViews>
  <sheets>
    <sheet name="1A (2)" sheetId="2" r:id="rId1"/>
    <sheet name="1A (4)" sheetId="4" r:id="rId2"/>
  </sheets>
  <definedNames>
    <definedName name="_xlnm.Print_Titles" localSheetId="0">'1A (2)'!$7:$8</definedName>
    <definedName name="_xlnm.Print_Titles" localSheetId="1">'1A (4)'!$7:$8</definedName>
  </definedNames>
  <calcPr calcId="125725"/>
</workbook>
</file>

<file path=xl/calcChain.xml><?xml version="1.0" encoding="utf-8"?>
<calcChain xmlns="http://schemas.openxmlformats.org/spreadsheetml/2006/main">
  <c r="E17" i="4"/>
  <c r="E22" l="1"/>
  <c r="E13"/>
  <c r="E11"/>
  <c r="D35"/>
  <c r="D36"/>
  <c r="D37"/>
  <c r="E35"/>
  <c r="E36"/>
  <c r="D15" i="2"/>
  <c r="D32" i="4"/>
  <c r="D33"/>
  <c r="D34"/>
  <c r="E33"/>
  <c r="E32" s="1"/>
  <c r="D17" l="1"/>
  <c r="D11"/>
  <c r="D13"/>
  <c r="D22"/>
  <c r="D23"/>
  <c r="D24"/>
  <c r="D25"/>
  <c r="D26"/>
  <c r="D27"/>
  <c r="D28"/>
  <c r="D29"/>
  <c r="D30"/>
  <c r="D31"/>
  <c r="D41"/>
  <c r="D44"/>
  <c r="D47"/>
  <c r="D51"/>
  <c r="D53"/>
  <c r="E23"/>
  <c r="E24"/>
  <c r="E26"/>
  <c r="E27"/>
  <c r="E29"/>
  <c r="E30"/>
  <c r="E46" l="1"/>
  <c r="D46" s="1"/>
  <c r="E43"/>
  <c r="D14" i="2"/>
  <c r="D13"/>
  <c r="D28"/>
  <c r="D34"/>
  <c r="D16"/>
  <c r="D17"/>
  <c r="D19"/>
  <c r="D20"/>
  <c r="D24"/>
  <c r="D31"/>
  <c r="E15"/>
  <c r="E42" i="4" l="1"/>
  <c r="D42" s="1"/>
  <c r="D43"/>
  <c r="E45"/>
  <c r="D45" s="1"/>
  <c r="E27" i="2"/>
  <c r="D27" s="1"/>
  <c r="E32"/>
  <c r="D32" s="1"/>
  <c r="E33"/>
  <c r="D33" s="1"/>
  <c r="E30"/>
  <c r="D30" s="1"/>
  <c r="E29" l="1"/>
  <c r="D29" s="1"/>
  <c r="E12"/>
  <c r="D12" s="1"/>
  <c r="E50" i="4"/>
  <c r="D50" s="1"/>
  <c r="E16" l="1"/>
  <c r="E15" l="1"/>
  <c r="D15" s="1"/>
  <c r="D16"/>
  <c r="E40"/>
  <c r="D40" s="1"/>
  <c r="E10"/>
  <c r="D10" s="1"/>
  <c r="E12"/>
  <c r="D12" s="1"/>
  <c r="E52" l="1"/>
  <c r="D52" s="1"/>
  <c r="E39"/>
  <c r="E9"/>
  <c r="D39" l="1"/>
  <c r="E38"/>
  <c r="D38" s="1"/>
  <c r="E49"/>
  <c r="D49" s="1"/>
  <c r="E48" l="1"/>
  <c r="D48" s="1"/>
  <c r="E11" i="2" l="1"/>
  <c r="E26"/>
  <c r="E10" l="1"/>
  <c r="D11"/>
  <c r="E25"/>
  <c r="D25" s="1"/>
  <c r="D26"/>
  <c r="E21" i="4"/>
  <c r="D21" s="1"/>
  <c r="E9" i="2" l="1"/>
  <c r="D10"/>
  <c r="E20" i="4"/>
  <c r="D20" s="1"/>
  <c r="D9"/>
  <c r="E19" l="1"/>
  <c r="D19" s="1"/>
  <c r="E18" l="1"/>
  <c r="D18" l="1"/>
  <c r="E14"/>
  <c r="D14" s="1"/>
  <c r="E54" l="1"/>
  <c r="D54" s="1"/>
  <c r="D9" i="2"/>
  <c r="E23" l="1"/>
  <c r="D23" s="1"/>
  <c r="E22" l="1"/>
  <c r="D22" s="1"/>
  <c r="E21" l="1"/>
  <c r="E18" l="1"/>
  <c r="D18" s="1"/>
  <c r="D21"/>
  <c r="E35" l="1"/>
  <c r="D35" s="1"/>
</calcChain>
</file>

<file path=xl/sharedStrings.xml><?xml version="1.0" encoding="utf-8"?>
<sst xmlns="http://schemas.openxmlformats.org/spreadsheetml/2006/main" count="132" uniqueCount="71">
  <si>
    <t>CONSILIUL JUDETEAN ARGES</t>
  </si>
  <si>
    <t>INFLUENTE</t>
  </si>
  <si>
    <t xml:space="preserve"> mii lei </t>
  </si>
  <si>
    <t>Nr. crt.</t>
  </si>
  <si>
    <t>DENUMIRE INDICATORI</t>
  </si>
  <si>
    <t>COD</t>
  </si>
  <si>
    <t xml:space="preserve">CHELTUIELI -  TOTAL </t>
  </si>
  <si>
    <t>SECTIUNEA DE FUNCTIONARE</t>
  </si>
  <si>
    <t xml:space="preserve">Cheltuieli cu bunuri si servicii </t>
  </si>
  <si>
    <t>SECTIUNEA DE DEZVOLTARE</t>
  </si>
  <si>
    <t>X. Cheltuieli de capital</t>
  </si>
  <si>
    <t xml:space="preserve">pt c cultural </t>
  </si>
  <si>
    <t xml:space="preserve">SANATATE </t>
  </si>
  <si>
    <t>ALTE INSTITUTII SI ACTIUNI SANITARE</t>
  </si>
  <si>
    <t>66.02.50.50</t>
  </si>
  <si>
    <t>51.01</t>
  </si>
  <si>
    <t>Actiuni de sanatate</t>
  </si>
  <si>
    <t>51.01.03</t>
  </si>
  <si>
    <t xml:space="preserve">ASIGURARI SI ASISTENTA  SOCIALA </t>
  </si>
  <si>
    <t xml:space="preserve"> DIRECTIA GENERALA DE ASISTENTA SOCIALA SI PROTECTIA COPILULUI ARGES</t>
  </si>
  <si>
    <t>68.02.06</t>
  </si>
  <si>
    <t xml:space="preserve">TRANSPORTURI </t>
  </si>
  <si>
    <t xml:space="preserve">DRUMURI SI PODURI JUDETENE </t>
  </si>
  <si>
    <t>84.02.03.01</t>
  </si>
  <si>
    <t xml:space="preserve"> DEFICIT</t>
  </si>
  <si>
    <t xml:space="preserve">VENITURI - TOTAL </t>
  </si>
  <si>
    <t xml:space="preserve"> Transferuri curente, din care:</t>
  </si>
  <si>
    <t xml:space="preserve">TRIM IV </t>
  </si>
  <si>
    <t xml:space="preserve">SUME DEFALCATE DIN TVA </t>
  </si>
  <si>
    <t>INVATAMANT</t>
  </si>
  <si>
    <t>65.02</t>
  </si>
  <si>
    <t>Finantarea cheltuielilor pentru sustinerea sistemului de protectie a copilului</t>
  </si>
  <si>
    <t>A</t>
  </si>
  <si>
    <t>I</t>
  </si>
  <si>
    <t>Sume defalcate din taxa pe valoarea adăugată pentru finantarea cheltuielilor descentralizate la nivelul judetului, din care pentru:</t>
  </si>
  <si>
    <t xml:space="preserve">  ALTE CHELTUIELI - PROGRAMUL PENTRU SCOLI AL ROMANIEI </t>
  </si>
  <si>
    <t>65.02.50</t>
  </si>
  <si>
    <t>Ajutoare sociale in natura</t>
  </si>
  <si>
    <t>57.02.02</t>
  </si>
  <si>
    <t>Varsaminte din sectiunea  de functionare pentru finantarea sectiunii de dezvoltare a bugetului local (cu semnul minus)</t>
  </si>
  <si>
    <t>.37.02.03</t>
  </si>
  <si>
    <t>II</t>
  </si>
  <si>
    <t>Varsaminte din sectiunea de functionare</t>
  </si>
  <si>
    <t>.37.02.04</t>
  </si>
  <si>
    <t xml:space="preserve">Cheltuieli de capital </t>
  </si>
  <si>
    <t>AUTORITATI PUBLICE SI ACTIUNI EXTERNE</t>
  </si>
  <si>
    <t>51.02.01.03</t>
  </si>
  <si>
    <t>Anexa  nr.  1</t>
  </si>
  <si>
    <t>Anexa  nr.  1 a</t>
  </si>
  <si>
    <t>LA BUGETUL LOCAL PE ANUL 2020</t>
  </si>
  <si>
    <t>AN  2020</t>
  </si>
  <si>
    <t>Programul pentru scoli  al Romaniei - Total , din care:</t>
  </si>
  <si>
    <t>Programul pentru scoli  al Romaniei ( influente conform Anexei nr. 3 la OUG 201/2020)</t>
  </si>
  <si>
    <t xml:space="preserve"> Finantarea centrelor pentru persoane adulte cu handicap </t>
  </si>
  <si>
    <t>CENTRUL DE INGRIJIRE SI ASISTENTA PITESTI</t>
  </si>
  <si>
    <t>68.02.04.01</t>
  </si>
  <si>
    <t>CENTRUL DE INTEGRARE PRIN TERAPIE OCUPATIONALA TIGVENI</t>
  </si>
  <si>
    <t>68.02.05.02.01</t>
  </si>
  <si>
    <t>SPITALUL JUDETEAN DE URGENTA PITESTI</t>
  </si>
  <si>
    <t>Transferuri curente pentru actiuni de sanatate</t>
  </si>
  <si>
    <t xml:space="preserve">SPITALUL DE BOLI CRONICE SI GERIATRIE “CONSTANTIN BALACEANU STOLNICI” STEFANESTI </t>
  </si>
  <si>
    <t>SPITALUL ORASENESC "REGELE CAROL I" COSTESTI</t>
  </si>
  <si>
    <t xml:space="preserve"> H.C.J.  Nr. ____ / ____2020</t>
  </si>
  <si>
    <t>Programul pentru scoli  al Romaniei ( influente conform prevederilor art. 27  la OUG 201/2020)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</si>
  <si>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11.02</t>
    </r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</si>
  <si>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11.02.01</t>
    </r>
  </si>
  <si>
    <r>
      <rPr>
        <sz val="11"/>
        <color theme="0"/>
        <rFont val="Times New Roman"/>
        <family val="1"/>
        <charset val="238"/>
      </rPr>
      <t>.</t>
    </r>
    <r>
      <rPr>
        <sz val="11"/>
        <rFont val="Times New Roman"/>
        <family val="1"/>
        <charset val="238"/>
      </rPr>
      <t>11.02.01</t>
    </r>
  </si>
  <si>
    <t>SPITALUL DE PNEUMOFTIZIOLOGIE "SF. ANDREI" VALEA IASULUI</t>
  </si>
  <si>
    <t>SPITALUL DE PNEUMOFTIZIOLOGIE LEORDENI</t>
  </si>
  <si>
    <t>Transferuri prentru finanţarea investiţiilor la spitale</t>
  </si>
  <si>
    <t>51.02.12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</si>
</sst>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8"/>
      <name val="Arial"/>
      <family val="2"/>
      <charset val="238"/>
    </font>
    <font>
      <sz val="10"/>
      <name val="Tahoma"/>
      <family val="2"/>
    </font>
    <font>
      <sz val="12"/>
      <name val="Times New Roman"/>
      <family val="1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5" fillId="0" borderId="0"/>
  </cellStyleXfs>
  <cellXfs count="1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1" fillId="0" borderId="0" xfId="0" applyFont="1" applyFill="1" applyBorder="1"/>
    <xf numFmtId="0" fontId="4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wrapText="1"/>
    </xf>
    <xf numFmtId="0" fontId="11" fillId="3" borderId="1" xfId="0" applyFont="1" applyFill="1" applyBorder="1"/>
    <xf numFmtId="0" fontId="11" fillId="4" borderId="1" xfId="0" applyFont="1" applyFill="1" applyBorder="1"/>
    <xf numFmtId="0" fontId="11" fillId="4" borderId="2" xfId="0" applyFont="1" applyFill="1" applyBorder="1"/>
    <xf numFmtId="0" fontId="11" fillId="0" borderId="1" xfId="0" applyFont="1" applyFill="1" applyBorder="1"/>
    <xf numFmtId="0" fontId="11" fillId="0" borderId="4" xfId="0" applyFont="1" applyFill="1" applyBorder="1"/>
    <xf numFmtId="0" fontId="12" fillId="0" borderId="1" xfId="0" applyFont="1" applyFill="1" applyBorder="1"/>
    <xf numFmtId="0" fontId="9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1" fillId="0" borderId="2" xfId="0" applyFont="1" applyFill="1" applyBorder="1"/>
    <xf numFmtId="0" fontId="11" fillId="2" borderId="2" xfId="0" applyFont="1" applyFill="1" applyBorder="1" applyAlignment="1">
      <alignment wrapText="1"/>
    </xf>
    <xf numFmtId="0" fontId="12" fillId="0" borderId="4" xfId="0" applyFont="1" applyFill="1" applyBorder="1"/>
    <xf numFmtId="0" fontId="11" fillId="0" borderId="2" xfId="0" applyFont="1" applyFill="1" applyBorder="1" applyAlignment="1">
      <alignment wrapText="1"/>
    </xf>
    <xf numFmtId="16" fontId="11" fillId="0" borderId="1" xfId="0" applyNumberFormat="1" applyFont="1" applyFill="1" applyBorder="1"/>
    <xf numFmtId="0" fontId="11" fillId="5" borderId="1" xfId="0" applyFont="1" applyFill="1" applyBorder="1"/>
    <xf numFmtId="0" fontId="13" fillId="4" borderId="1" xfId="0" applyFont="1" applyFill="1" applyBorder="1"/>
    <xf numFmtId="0" fontId="14" fillId="0" borderId="0" xfId="0" applyFont="1" applyFill="1"/>
    <xf numFmtId="0" fontId="1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11" fillId="3" borderId="1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4" fontId="11" fillId="3" borderId="1" xfId="0" applyNumberFormat="1" applyFont="1" applyFill="1" applyBorder="1"/>
    <xf numFmtId="0" fontId="11" fillId="4" borderId="3" xfId="0" applyFont="1" applyFill="1" applyBorder="1" applyAlignment="1">
      <alignment horizontal="center"/>
    </xf>
    <xf numFmtId="4" fontId="11" fillId="4" borderId="1" xfId="0" applyNumberFormat="1" applyFont="1" applyFill="1" applyBorder="1"/>
    <xf numFmtId="0" fontId="11" fillId="0" borderId="3" xfId="0" applyFont="1" applyFill="1" applyBorder="1" applyAlignment="1">
      <alignment horizontal="center"/>
    </xf>
    <xf numFmtId="4" fontId="11" fillId="2" borderId="1" xfId="0" applyNumberFormat="1" applyFont="1" applyFill="1" applyBorder="1"/>
    <xf numFmtId="4" fontId="12" fillId="2" borderId="1" xfId="0" applyNumberFormat="1" applyFont="1" applyFill="1" applyBorder="1"/>
    <xf numFmtId="14" fontId="11" fillId="0" borderId="1" xfId="0" applyNumberFormat="1" applyFont="1" applyFill="1" applyBorder="1"/>
    <xf numFmtId="0" fontId="13" fillId="4" borderId="3" xfId="0" applyFont="1" applyFill="1" applyBorder="1" applyAlignment="1">
      <alignment horizontal="center"/>
    </xf>
    <xf numFmtId="4" fontId="13" fillId="4" borderId="1" xfId="0" applyNumberFormat="1" applyFont="1" applyFill="1" applyBorder="1"/>
    <xf numFmtId="2" fontId="2" fillId="4" borderId="1" xfId="0" applyNumberFormat="1" applyFont="1" applyFill="1" applyBorder="1"/>
    <xf numFmtId="0" fontId="2" fillId="4" borderId="3" xfId="0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/>
    <xf numFmtId="1" fontId="11" fillId="2" borderId="1" xfId="0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wrapText="1"/>
    </xf>
    <xf numFmtId="0" fontId="11" fillId="6" borderId="1" xfId="0" applyFont="1" applyFill="1" applyBorder="1"/>
    <xf numFmtId="4" fontId="11" fillId="6" borderId="1" xfId="0" applyNumberFormat="1" applyFont="1" applyFill="1" applyBorder="1" applyAlignment="1">
      <alignment horizontal="right"/>
    </xf>
    <xf numFmtId="0" fontId="16" fillId="0" borderId="1" xfId="1" applyFont="1" applyFill="1" applyBorder="1" applyAlignment="1">
      <alignment wrapText="1"/>
    </xf>
    <xf numFmtId="0" fontId="11" fillId="4" borderId="1" xfId="1" applyFont="1" applyFill="1" applyBorder="1"/>
    <xf numFmtId="0" fontId="11" fillId="4" borderId="1" xfId="0" applyFont="1" applyFill="1" applyBorder="1" applyAlignment="1">
      <alignment horizontal="center"/>
    </xf>
    <xf numFmtId="4" fontId="11" fillId="4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3" fontId="16" fillId="2" borderId="1" xfId="0" applyNumberFormat="1" applyFont="1" applyFill="1" applyBorder="1" applyAlignment="1">
      <alignment wrapText="1"/>
    </xf>
    <xf numFmtId="0" fontId="12" fillId="7" borderId="1" xfId="1" applyFont="1" applyFill="1" applyBorder="1" applyAlignment="1">
      <alignment horizontal="left"/>
    </xf>
    <xf numFmtId="0" fontId="17" fillId="6" borderId="1" xfId="0" applyFont="1" applyFill="1" applyBorder="1"/>
    <xf numFmtId="3" fontId="16" fillId="2" borderId="1" xfId="0" applyNumberFormat="1" applyFont="1" applyFill="1" applyBorder="1"/>
    <xf numFmtId="0" fontId="18" fillId="0" borderId="0" xfId="0" applyFont="1" applyFill="1"/>
    <xf numFmtId="4" fontId="12" fillId="6" borderId="1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/>
    </xf>
    <xf numFmtId="0" fontId="19" fillId="0" borderId="1" xfId="0" applyFont="1" applyFill="1" applyBorder="1"/>
    <xf numFmtId="0" fontId="19" fillId="2" borderId="1" xfId="0" applyFont="1" applyFill="1" applyBorder="1" applyAlignment="1">
      <alignment horizontal="center"/>
    </xf>
    <xf numFmtId="49" fontId="19" fillId="0" borderId="1" xfId="2" applyNumberFormat="1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/>
    </xf>
    <xf numFmtId="4" fontId="11" fillId="6" borderId="1" xfId="0" applyNumberFormat="1" applyFont="1" applyFill="1" applyBorder="1"/>
    <xf numFmtId="0" fontId="1" fillId="6" borderId="1" xfId="1" applyFont="1" applyFill="1" applyBorder="1" applyAlignment="1">
      <alignment horizontal="center"/>
    </xf>
    <xf numFmtId="49" fontId="1" fillId="6" borderId="1" xfId="2" applyNumberFormat="1" applyFont="1" applyFill="1" applyBorder="1" applyAlignment="1">
      <alignment horizontal="center"/>
    </xf>
    <xf numFmtId="4" fontId="2" fillId="4" borderId="1" xfId="0" applyNumberFormat="1" applyFont="1" applyFill="1" applyBorder="1"/>
    <xf numFmtId="4" fontId="2" fillId="2" borderId="1" xfId="0" applyNumberFormat="1" applyFont="1" applyFill="1" applyBorder="1"/>
    <xf numFmtId="4" fontId="5" fillId="2" borderId="1" xfId="0" applyNumberFormat="1" applyFont="1" applyFill="1" applyBorder="1"/>
    <xf numFmtId="0" fontId="11" fillId="6" borderId="2" xfId="0" applyFont="1" applyFill="1" applyBorder="1" applyAlignment="1">
      <alignment wrapText="1"/>
    </xf>
    <xf numFmtId="0" fontId="6" fillId="6" borderId="3" xfId="0" applyFont="1" applyFill="1" applyBorder="1" applyAlignment="1">
      <alignment horizontal="center"/>
    </xf>
    <xf numFmtId="4" fontId="12" fillId="6" borderId="1" xfId="0" applyNumberFormat="1" applyFont="1" applyFill="1" applyBorder="1"/>
    <xf numFmtId="0" fontId="11" fillId="6" borderId="3" xfId="0" applyFont="1" applyFill="1" applyBorder="1" applyAlignment="1">
      <alignment horizontal="center"/>
    </xf>
    <xf numFmtId="0" fontId="11" fillId="2" borderId="2" xfId="0" applyFont="1" applyFill="1" applyBorder="1"/>
    <xf numFmtId="4" fontId="11" fillId="8" borderId="1" xfId="0" applyNumberFormat="1" applyFont="1" applyFill="1" applyBorder="1" applyAlignment="1">
      <alignment horizontal="right"/>
    </xf>
    <xf numFmtId="0" fontId="8" fillId="8" borderId="1" xfId="1" applyFont="1" applyFill="1" applyBorder="1" applyAlignment="1">
      <alignment wrapText="1"/>
    </xf>
    <xf numFmtId="0" fontId="11" fillId="8" borderId="1" xfId="0" applyFont="1" applyFill="1" applyBorder="1" applyAlignment="1">
      <alignment horizontal="center"/>
    </xf>
    <xf numFmtId="0" fontId="8" fillId="4" borderId="2" xfId="0" applyFont="1" applyFill="1" applyBorder="1"/>
    <xf numFmtId="4" fontId="4" fillId="2" borderId="1" xfId="0" applyNumberFormat="1" applyFont="1" applyFill="1" applyBorder="1"/>
    <xf numFmtId="2" fontId="11" fillId="8" borderId="1" xfId="0" applyNumberFormat="1" applyFont="1" applyFill="1" applyBorder="1" applyAlignment="1">
      <alignment wrapText="1"/>
    </xf>
    <xf numFmtId="49" fontId="4" fillId="8" borderId="3" xfId="2" applyNumberFormat="1" applyFont="1" applyFill="1" applyBorder="1" applyAlignment="1">
      <alignment horizontal="center"/>
    </xf>
    <xf numFmtId="4" fontId="1" fillId="8" borderId="1" xfId="0" applyNumberFormat="1" applyFont="1" applyFill="1" applyBorder="1"/>
    <xf numFmtId="49" fontId="11" fillId="6" borderId="1" xfId="2" applyNumberFormat="1" applyFont="1" applyFill="1" applyBorder="1" applyAlignment="1">
      <alignment horizontal="left" vertical="center" wrapText="1"/>
    </xf>
    <xf numFmtId="0" fontId="11" fillId="6" borderId="0" xfId="0" applyFont="1" applyFill="1" applyAlignment="1">
      <alignment wrapText="1"/>
    </xf>
    <xf numFmtId="2" fontId="11" fillId="6" borderId="1" xfId="0" applyNumberFormat="1" applyFont="1" applyFill="1" applyBorder="1" applyAlignment="1">
      <alignment wrapText="1"/>
    </xf>
    <xf numFmtId="4" fontId="22" fillId="8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/>
    </xf>
    <xf numFmtId="4" fontId="24" fillId="0" borderId="0" xfId="0" applyNumberFormat="1" applyFont="1" applyFill="1"/>
    <xf numFmtId="4" fontId="22" fillId="2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2" borderId="1" xfId="0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/>
    </xf>
    <xf numFmtId="0" fontId="1" fillId="8" borderId="1" xfId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Alignment="1"/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">
    <cellStyle name="Normal" xfId="0" builtinId="0"/>
    <cellStyle name="Normal_Anexa F 140 146 10.07" xfId="2"/>
    <cellStyle name="Normal_Machete buget 9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pane xSplit="3" ySplit="8" topLeftCell="D9" activePane="bottomRight" state="frozen"/>
      <selection pane="topRight" activeCell="D1" sqref="D1"/>
      <selection pane="bottomLeft" activeCell="A12" sqref="A12"/>
      <selection pane="bottomRight" activeCell="I12" sqref="I12"/>
    </sheetView>
  </sheetViews>
  <sheetFormatPr defaultRowHeight="12.75"/>
  <cols>
    <col min="1" max="1" width="6.140625" style="5" customWidth="1"/>
    <col min="2" max="2" width="55.28515625" style="5" customWidth="1"/>
    <col min="3" max="3" width="11" style="27" customWidth="1"/>
    <col min="4" max="4" width="11.85546875" style="5" customWidth="1"/>
    <col min="5" max="5" width="11.42578125" style="5" customWidth="1"/>
    <col min="6" max="16384" width="9.140625" style="5"/>
  </cols>
  <sheetData>
    <row r="1" spans="1:11" s="2" customFormat="1">
      <c r="A1" s="1"/>
      <c r="B1" s="1" t="s">
        <v>0</v>
      </c>
      <c r="C1" s="1" t="s">
        <v>47</v>
      </c>
      <c r="D1" s="1"/>
      <c r="E1" s="1"/>
    </row>
    <row r="2" spans="1:11" ht="18.75">
      <c r="A2" s="3"/>
      <c r="B2" s="110"/>
      <c r="C2" s="110"/>
      <c r="D2" s="4" t="s">
        <v>62</v>
      </c>
      <c r="E2" s="4"/>
    </row>
    <row r="3" spans="1:11" ht="18.75">
      <c r="A3" s="3"/>
      <c r="B3" s="38"/>
      <c r="C3" s="6"/>
      <c r="D3" s="4"/>
      <c r="E3" s="4"/>
    </row>
    <row r="4" spans="1:11" ht="18.75">
      <c r="A4" s="111" t="s">
        <v>1</v>
      </c>
      <c r="B4" s="112"/>
      <c r="C4" s="112"/>
      <c r="D4" s="112"/>
      <c r="E4" s="112"/>
    </row>
    <row r="5" spans="1:11" ht="15.75">
      <c r="A5" s="113" t="s">
        <v>49</v>
      </c>
      <c r="B5" s="114"/>
      <c r="C5" s="114"/>
      <c r="D5" s="114"/>
      <c r="E5" s="114"/>
    </row>
    <row r="6" spans="1:11" ht="15.75">
      <c r="A6" s="7"/>
      <c r="B6" s="115"/>
      <c r="C6" s="112"/>
      <c r="D6" s="112"/>
      <c r="E6" s="112"/>
    </row>
    <row r="7" spans="1:11">
      <c r="A7" s="7"/>
      <c r="B7" s="8"/>
      <c r="C7" s="9"/>
      <c r="E7" s="10" t="s">
        <v>2</v>
      </c>
    </row>
    <row r="8" spans="1:11" ht="49.5" customHeight="1">
      <c r="A8" s="33" t="s">
        <v>3</v>
      </c>
      <c r="B8" s="29" t="s">
        <v>4</v>
      </c>
      <c r="C8" s="30" t="s">
        <v>5</v>
      </c>
      <c r="D8" s="11" t="s">
        <v>50</v>
      </c>
      <c r="E8" s="31" t="s">
        <v>27</v>
      </c>
    </row>
    <row r="9" spans="1:11" ht="24.75" customHeight="1">
      <c r="A9" s="39"/>
      <c r="B9" s="34" t="s">
        <v>25</v>
      </c>
      <c r="C9" s="34"/>
      <c r="D9" s="35">
        <f t="shared" ref="D9:D34" si="0">E9</f>
        <v>6526</v>
      </c>
      <c r="E9" s="35">
        <f>E10</f>
        <v>6526</v>
      </c>
    </row>
    <row r="10" spans="1:11" ht="24.75" customHeight="1">
      <c r="A10" s="57" t="s">
        <v>33</v>
      </c>
      <c r="B10" s="58" t="s">
        <v>7</v>
      </c>
      <c r="C10" s="56"/>
      <c r="D10" s="35">
        <f t="shared" si="0"/>
        <v>6526</v>
      </c>
      <c r="E10" s="59">
        <f>E11</f>
        <v>6526</v>
      </c>
    </row>
    <row r="11" spans="1:11" ht="16.5" customHeight="1">
      <c r="A11" s="37"/>
      <c r="B11" s="61" t="s">
        <v>28</v>
      </c>
      <c r="C11" s="62" t="s">
        <v>64</v>
      </c>
      <c r="D11" s="35">
        <f t="shared" si="0"/>
        <v>6526</v>
      </c>
      <c r="E11" s="63">
        <f>E12</f>
        <v>6526</v>
      </c>
    </row>
    <row r="12" spans="1:11" ht="45" customHeight="1">
      <c r="A12" s="28"/>
      <c r="B12" s="89" t="s">
        <v>34</v>
      </c>
      <c r="C12" s="90" t="s">
        <v>65</v>
      </c>
      <c r="D12" s="88">
        <f t="shared" si="0"/>
        <v>6526</v>
      </c>
      <c r="E12" s="99">
        <f>E13+E15+E14</f>
        <v>6526</v>
      </c>
    </row>
    <row r="13" spans="1:11" ht="31.5" customHeight="1">
      <c r="A13" s="28"/>
      <c r="B13" s="60" t="s">
        <v>31</v>
      </c>
      <c r="C13" s="32" t="s">
        <v>66</v>
      </c>
      <c r="D13" s="35">
        <f t="shared" si="0"/>
        <v>10000</v>
      </c>
      <c r="E13" s="100">
        <v>10000</v>
      </c>
    </row>
    <row r="14" spans="1:11" ht="23.25" customHeight="1">
      <c r="A14" s="28"/>
      <c r="B14" s="19" t="s">
        <v>53</v>
      </c>
      <c r="C14" s="32" t="s">
        <v>66</v>
      </c>
      <c r="D14" s="35">
        <f t="shared" si="0"/>
        <v>3000</v>
      </c>
      <c r="E14" s="101">
        <v>3000</v>
      </c>
    </row>
    <row r="15" spans="1:11" ht="23.25" customHeight="1">
      <c r="A15" s="28"/>
      <c r="B15" s="87" t="s">
        <v>51</v>
      </c>
      <c r="C15" s="32" t="s">
        <v>66</v>
      </c>
      <c r="D15" s="35">
        <f t="shared" si="0"/>
        <v>-6474</v>
      </c>
      <c r="E15" s="102">
        <f>E16+E17</f>
        <v>-6474</v>
      </c>
    </row>
    <row r="16" spans="1:11" ht="35.25" customHeight="1">
      <c r="A16" s="28"/>
      <c r="B16" s="71" t="s">
        <v>52</v>
      </c>
      <c r="C16" s="32" t="s">
        <v>66</v>
      </c>
      <c r="D16" s="35">
        <f t="shared" si="0"/>
        <v>6526</v>
      </c>
      <c r="E16" s="100">
        <v>6526</v>
      </c>
      <c r="K16" s="5">
        <v>6526</v>
      </c>
    </row>
    <row r="17" spans="1:7" ht="29.25" customHeight="1">
      <c r="A17" s="28"/>
      <c r="B17" s="71" t="s">
        <v>63</v>
      </c>
      <c r="C17" s="32" t="s">
        <v>66</v>
      </c>
      <c r="D17" s="35">
        <f t="shared" si="0"/>
        <v>-13000</v>
      </c>
      <c r="E17" s="100">
        <v>-13000</v>
      </c>
    </row>
    <row r="18" spans="1:7" ht="18" customHeight="1">
      <c r="A18" s="12"/>
      <c r="B18" s="12" t="s">
        <v>6</v>
      </c>
      <c r="C18" s="41"/>
      <c r="D18" s="35">
        <f t="shared" si="0"/>
        <v>6526</v>
      </c>
      <c r="E18" s="42">
        <f>E21+E25</f>
        <v>6526</v>
      </c>
    </row>
    <row r="19" spans="1:7" ht="17.25" hidden="1" customHeight="1">
      <c r="A19" s="15"/>
      <c r="B19" s="19" t="s">
        <v>9</v>
      </c>
      <c r="C19" s="40"/>
      <c r="D19" s="35">
        <f t="shared" si="0"/>
        <v>0</v>
      </c>
      <c r="E19" s="47"/>
    </row>
    <row r="20" spans="1:7" ht="14.25" hidden="1" customHeight="1">
      <c r="A20" s="15"/>
      <c r="B20" s="17" t="s">
        <v>10</v>
      </c>
      <c r="C20" s="40">
        <v>70</v>
      </c>
      <c r="D20" s="35">
        <f t="shared" si="0"/>
        <v>0</v>
      </c>
      <c r="E20" s="47"/>
      <c r="F20" s="5">
        <v>305</v>
      </c>
      <c r="G20" s="5" t="s">
        <v>11</v>
      </c>
    </row>
    <row r="21" spans="1:7" ht="14.25" customHeight="1">
      <c r="A21" s="51" t="s">
        <v>32</v>
      </c>
      <c r="B21" s="91" t="s">
        <v>29</v>
      </c>
      <c r="C21" s="52" t="s">
        <v>30</v>
      </c>
      <c r="D21" s="35">
        <f t="shared" si="0"/>
        <v>-6474</v>
      </c>
      <c r="E21" s="80">
        <f>E22</f>
        <v>-6474</v>
      </c>
    </row>
    <row r="22" spans="1:7" ht="27" customHeight="1">
      <c r="A22" s="53"/>
      <c r="B22" s="21" t="s">
        <v>35</v>
      </c>
      <c r="C22" s="18" t="s">
        <v>36</v>
      </c>
      <c r="D22" s="35">
        <f t="shared" si="0"/>
        <v>-6474</v>
      </c>
      <c r="E22" s="81">
        <f t="shared" ref="E22:E23" si="1">E23</f>
        <v>-6474</v>
      </c>
    </row>
    <row r="23" spans="1:7" ht="14.25" customHeight="1">
      <c r="A23" s="53"/>
      <c r="B23" s="54" t="s">
        <v>7</v>
      </c>
      <c r="C23" s="55"/>
      <c r="D23" s="35">
        <f t="shared" si="0"/>
        <v>-6474</v>
      </c>
      <c r="E23" s="81">
        <f t="shared" si="1"/>
        <v>-6474</v>
      </c>
    </row>
    <row r="24" spans="1:7" ht="14.25" customHeight="1">
      <c r="A24" s="53"/>
      <c r="B24" s="17" t="s">
        <v>37</v>
      </c>
      <c r="C24" s="18" t="s">
        <v>38</v>
      </c>
      <c r="D24" s="35">
        <f t="shared" si="0"/>
        <v>-6474</v>
      </c>
      <c r="E24" s="82">
        <v>-6474</v>
      </c>
    </row>
    <row r="25" spans="1:7" ht="18" customHeight="1">
      <c r="A25" s="13"/>
      <c r="B25" s="14" t="s">
        <v>18</v>
      </c>
      <c r="C25" s="43">
        <v>68.02</v>
      </c>
      <c r="D25" s="35">
        <f t="shared" si="0"/>
        <v>13000</v>
      </c>
      <c r="E25" s="44">
        <f>E26+E29+E32</f>
        <v>13000</v>
      </c>
    </row>
    <row r="26" spans="1:7" ht="30.75" customHeight="1">
      <c r="A26" s="48"/>
      <c r="B26" s="23" t="s">
        <v>19</v>
      </c>
      <c r="C26" s="45" t="s">
        <v>20</v>
      </c>
      <c r="D26" s="35">
        <f t="shared" si="0"/>
        <v>10000</v>
      </c>
      <c r="E26" s="46">
        <f>E27</f>
        <v>10000</v>
      </c>
    </row>
    <row r="27" spans="1:7" ht="18" customHeight="1">
      <c r="A27" s="15"/>
      <c r="B27" s="22" t="s">
        <v>7</v>
      </c>
      <c r="C27" s="45"/>
      <c r="D27" s="35">
        <f t="shared" si="0"/>
        <v>10000</v>
      </c>
      <c r="E27" s="46">
        <f>E28</f>
        <v>10000</v>
      </c>
    </row>
    <row r="28" spans="1:7" ht="17.25" customHeight="1">
      <c r="A28" s="15"/>
      <c r="B28" s="17" t="s">
        <v>8</v>
      </c>
      <c r="C28" s="40">
        <v>20</v>
      </c>
      <c r="D28" s="35">
        <f t="shared" si="0"/>
        <v>10000</v>
      </c>
      <c r="E28" s="47">
        <v>10000</v>
      </c>
    </row>
    <row r="29" spans="1:7" ht="17.25" customHeight="1">
      <c r="A29" s="15"/>
      <c r="B29" s="21" t="s">
        <v>54</v>
      </c>
      <c r="C29" s="72" t="s">
        <v>55</v>
      </c>
      <c r="D29" s="35">
        <f t="shared" si="0"/>
        <v>3000</v>
      </c>
      <c r="E29" s="47">
        <f>E30</f>
        <v>3000</v>
      </c>
    </row>
    <row r="30" spans="1:7" ht="17.25" customHeight="1">
      <c r="A30" s="15"/>
      <c r="B30" s="22" t="s">
        <v>7</v>
      </c>
      <c r="C30" s="45"/>
      <c r="D30" s="35">
        <f t="shared" si="0"/>
        <v>3000</v>
      </c>
      <c r="E30" s="47">
        <f>E31</f>
        <v>3000</v>
      </c>
    </row>
    <row r="31" spans="1:7" ht="17.25" customHeight="1">
      <c r="A31" s="15"/>
      <c r="B31" s="17" t="s">
        <v>8</v>
      </c>
      <c r="C31" s="40">
        <v>20</v>
      </c>
      <c r="D31" s="35">
        <f t="shared" si="0"/>
        <v>3000</v>
      </c>
      <c r="E31" s="47">
        <v>3000</v>
      </c>
    </row>
    <row r="32" spans="1:7" ht="0.75" customHeight="1">
      <c r="A32" s="15"/>
      <c r="B32" s="21" t="s">
        <v>56</v>
      </c>
      <c r="C32" s="72" t="s">
        <v>57</v>
      </c>
      <c r="D32" s="35">
        <f t="shared" si="0"/>
        <v>0</v>
      </c>
      <c r="E32" s="47">
        <f>E33</f>
        <v>0</v>
      </c>
    </row>
    <row r="33" spans="1:5" ht="17.25" hidden="1" customHeight="1">
      <c r="A33" s="15"/>
      <c r="B33" s="22" t="s">
        <v>7</v>
      </c>
      <c r="C33" s="18"/>
      <c r="D33" s="35">
        <f t="shared" si="0"/>
        <v>0</v>
      </c>
      <c r="E33" s="47">
        <f>E34</f>
        <v>0</v>
      </c>
    </row>
    <row r="34" spans="1:5" ht="17.25" hidden="1" customHeight="1">
      <c r="A34" s="15"/>
      <c r="B34" s="17" t="s">
        <v>8</v>
      </c>
      <c r="C34" s="40">
        <v>20</v>
      </c>
      <c r="D34" s="35">
        <f t="shared" si="0"/>
        <v>0</v>
      </c>
      <c r="E34" s="47">
        <v>0</v>
      </c>
    </row>
    <row r="35" spans="1:5" ht="16.5" customHeight="1">
      <c r="A35" s="25"/>
      <c r="B35" s="26" t="s">
        <v>24</v>
      </c>
      <c r="C35" s="49"/>
      <c r="D35" s="44">
        <f t="shared" ref="D35" si="2">E35</f>
        <v>0</v>
      </c>
      <c r="E35" s="50">
        <f>E9-E18</f>
        <v>0</v>
      </c>
    </row>
  </sheetData>
  <mergeCells count="4">
    <mergeCell ref="B2:C2"/>
    <mergeCell ref="A4:E4"/>
    <mergeCell ref="A5:E5"/>
    <mergeCell ref="B6:E6"/>
  </mergeCells>
  <pageMargins left="0.39" right="0.16" top="0.27" bottom="0.24" header="0.17" footer="0.2"/>
  <pageSetup paperSize="9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pane xSplit="3" ySplit="8" topLeftCell="D9" activePane="bottomRight" state="frozen"/>
      <selection pane="topRight" activeCell="D1" sqref="D1"/>
      <selection pane="bottomLeft" activeCell="A12" sqref="A12"/>
      <selection pane="bottomRight" activeCell="K24" sqref="K24"/>
    </sheetView>
  </sheetViews>
  <sheetFormatPr defaultRowHeight="12.75"/>
  <cols>
    <col min="1" max="1" width="6.140625" style="5" customWidth="1"/>
    <col min="2" max="2" width="55.28515625" style="5" customWidth="1"/>
    <col min="3" max="3" width="11" style="27" customWidth="1"/>
    <col min="4" max="4" width="11.85546875" style="5" customWidth="1"/>
    <col min="5" max="5" width="11.42578125" style="5" customWidth="1"/>
    <col min="6" max="16384" width="9.140625" style="5"/>
  </cols>
  <sheetData>
    <row r="1" spans="1:5" s="2" customFormat="1">
      <c r="A1" s="1"/>
      <c r="B1" s="1" t="s">
        <v>0</v>
      </c>
      <c r="C1" s="1" t="s">
        <v>48</v>
      </c>
      <c r="D1" s="1"/>
      <c r="E1" s="1"/>
    </row>
    <row r="2" spans="1:5" ht="18.75">
      <c r="A2" s="3"/>
      <c r="B2" s="110"/>
      <c r="C2" s="110"/>
      <c r="D2" s="4" t="s">
        <v>62</v>
      </c>
      <c r="E2" s="4"/>
    </row>
    <row r="3" spans="1:5" ht="18.75">
      <c r="A3" s="3"/>
      <c r="B3" s="64"/>
      <c r="C3" s="6"/>
      <c r="D3" s="4"/>
      <c r="E3" s="4"/>
    </row>
    <row r="4" spans="1:5" ht="18.75">
      <c r="A4" s="111" t="s">
        <v>1</v>
      </c>
      <c r="B4" s="112"/>
      <c r="C4" s="112"/>
      <c r="D4" s="112"/>
      <c r="E4" s="112"/>
    </row>
    <row r="5" spans="1:5" ht="15.75">
      <c r="A5" s="113" t="s">
        <v>49</v>
      </c>
      <c r="B5" s="114"/>
      <c r="C5" s="114"/>
      <c r="D5" s="114"/>
      <c r="E5" s="114"/>
    </row>
    <row r="6" spans="1:5" ht="15.75">
      <c r="A6" s="7"/>
      <c r="B6" s="115"/>
      <c r="C6" s="112"/>
      <c r="D6" s="112"/>
      <c r="E6" s="112"/>
    </row>
    <row r="7" spans="1:5">
      <c r="A7" s="7"/>
      <c r="B7" s="8"/>
      <c r="C7" s="9"/>
      <c r="E7" s="10" t="s">
        <v>2</v>
      </c>
    </row>
    <row r="8" spans="1:5" ht="49.5" customHeight="1">
      <c r="A8" s="33" t="s">
        <v>3</v>
      </c>
      <c r="B8" s="29" t="s">
        <v>4</v>
      </c>
      <c r="C8" s="30" t="s">
        <v>5</v>
      </c>
      <c r="D8" s="11" t="s">
        <v>50</v>
      </c>
      <c r="E8" s="31" t="s">
        <v>27</v>
      </c>
    </row>
    <row r="9" spans="1:5" ht="24.75" customHeight="1">
      <c r="A9" s="39"/>
      <c r="B9" s="34" t="s">
        <v>25</v>
      </c>
      <c r="C9" s="34"/>
      <c r="D9" s="35">
        <f t="shared" ref="D9:D54" si="0">E9</f>
        <v>0</v>
      </c>
      <c r="E9" s="35">
        <f>E10+E12</f>
        <v>0</v>
      </c>
    </row>
    <row r="10" spans="1:5" ht="24.75" customHeight="1">
      <c r="A10" s="57" t="s">
        <v>33</v>
      </c>
      <c r="B10" s="58" t="s">
        <v>7</v>
      </c>
      <c r="C10" s="56"/>
      <c r="D10" s="35">
        <f t="shared" si="0"/>
        <v>-5132</v>
      </c>
      <c r="E10" s="59">
        <f>E11</f>
        <v>-5132</v>
      </c>
    </row>
    <row r="11" spans="1:5" ht="31.5" customHeight="1">
      <c r="A11" s="28"/>
      <c r="B11" s="65" t="s">
        <v>39</v>
      </c>
      <c r="C11" s="66" t="s">
        <v>40</v>
      </c>
      <c r="D11" s="35">
        <f t="shared" si="0"/>
        <v>-5132</v>
      </c>
      <c r="E11" s="36">
        <f>-5020-112</f>
        <v>-5132</v>
      </c>
    </row>
    <row r="12" spans="1:5" ht="31.5" customHeight="1">
      <c r="A12" s="57" t="s">
        <v>41</v>
      </c>
      <c r="B12" s="58" t="s">
        <v>9</v>
      </c>
      <c r="C12" s="67"/>
      <c r="D12" s="35">
        <f t="shared" si="0"/>
        <v>5132</v>
      </c>
      <c r="E12" s="70">
        <f>E13</f>
        <v>5132</v>
      </c>
    </row>
    <row r="13" spans="1:5" ht="23.25" customHeight="1">
      <c r="A13" s="28"/>
      <c r="B13" s="68" t="s">
        <v>42</v>
      </c>
      <c r="C13" s="66" t="s">
        <v>43</v>
      </c>
      <c r="D13" s="35">
        <f t="shared" si="0"/>
        <v>5132</v>
      </c>
      <c r="E13" s="36">
        <f>5020+112</f>
        <v>5132</v>
      </c>
    </row>
    <row r="14" spans="1:5" ht="18" customHeight="1">
      <c r="A14" s="12"/>
      <c r="B14" s="12" t="s">
        <v>6</v>
      </c>
      <c r="C14" s="41"/>
      <c r="D14" s="35">
        <f t="shared" si="0"/>
        <v>0</v>
      </c>
      <c r="E14" s="42">
        <f>E15+E18+E38+E48</f>
        <v>0</v>
      </c>
    </row>
    <row r="15" spans="1:5" ht="18" customHeight="1">
      <c r="A15" s="13"/>
      <c r="B15" s="14" t="s">
        <v>45</v>
      </c>
      <c r="C15" s="43" t="s">
        <v>46</v>
      </c>
      <c r="D15" s="35">
        <f t="shared" si="0"/>
        <v>3241</v>
      </c>
      <c r="E15" s="44">
        <f>E16</f>
        <v>3241</v>
      </c>
    </row>
    <row r="16" spans="1:5" ht="18" customHeight="1">
      <c r="A16" s="15"/>
      <c r="B16" s="16" t="s">
        <v>7</v>
      </c>
      <c r="C16" s="45"/>
      <c r="D16" s="35">
        <f t="shared" si="0"/>
        <v>3241</v>
      </c>
      <c r="E16" s="46">
        <f>E17</f>
        <v>3241</v>
      </c>
    </row>
    <row r="17" spans="1:5" ht="17.25" customHeight="1">
      <c r="A17" s="69"/>
      <c r="B17" s="17" t="s">
        <v>8</v>
      </c>
      <c r="C17" s="40">
        <v>20</v>
      </c>
      <c r="D17" s="35">
        <f t="shared" si="0"/>
        <v>3241</v>
      </c>
      <c r="E17" s="47">
        <f>3703-350-112</f>
        <v>3241</v>
      </c>
    </row>
    <row r="18" spans="1:5" ht="14.25">
      <c r="A18" s="13"/>
      <c r="B18" s="14" t="s">
        <v>12</v>
      </c>
      <c r="C18" s="43">
        <v>66.02</v>
      </c>
      <c r="D18" s="35">
        <f t="shared" si="0"/>
        <v>739</v>
      </c>
      <c r="E18" s="44">
        <f>E19</f>
        <v>739</v>
      </c>
    </row>
    <row r="19" spans="1:5" ht="20.25" customHeight="1">
      <c r="A19" s="15"/>
      <c r="B19" s="20" t="s">
        <v>13</v>
      </c>
      <c r="C19" s="40" t="s">
        <v>14</v>
      </c>
      <c r="D19" s="35">
        <f t="shared" si="0"/>
        <v>739</v>
      </c>
      <c r="E19" s="46">
        <f>E20</f>
        <v>739</v>
      </c>
    </row>
    <row r="20" spans="1:5" ht="20.25" customHeight="1">
      <c r="A20" s="15"/>
      <c r="B20" s="16" t="s">
        <v>7</v>
      </c>
      <c r="C20" s="40"/>
      <c r="D20" s="35">
        <f t="shared" si="0"/>
        <v>739</v>
      </c>
      <c r="E20" s="46">
        <f>E21</f>
        <v>739</v>
      </c>
    </row>
    <row r="21" spans="1:5" ht="15">
      <c r="A21" s="15"/>
      <c r="B21" s="19" t="s">
        <v>26</v>
      </c>
      <c r="C21" s="45" t="s">
        <v>15</v>
      </c>
      <c r="D21" s="35">
        <f t="shared" si="0"/>
        <v>739</v>
      </c>
      <c r="E21" s="47">
        <f>E22</f>
        <v>739</v>
      </c>
    </row>
    <row r="22" spans="1:5" ht="15" customHeight="1">
      <c r="A22" s="15"/>
      <c r="B22" s="19" t="s">
        <v>16</v>
      </c>
      <c r="C22" s="45" t="s">
        <v>17</v>
      </c>
      <c r="D22" s="35">
        <f t="shared" si="0"/>
        <v>739</v>
      </c>
      <c r="E22" s="47">
        <f>E23+E26+E29+E32+E35</f>
        <v>739</v>
      </c>
    </row>
    <row r="23" spans="1:5" ht="20.25" customHeight="1">
      <c r="A23" s="15"/>
      <c r="B23" s="98" t="s">
        <v>58</v>
      </c>
      <c r="C23" s="78" t="s">
        <v>14</v>
      </c>
      <c r="D23" s="35">
        <f t="shared" si="0"/>
        <v>100</v>
      </c>
      <c r="E23" s="77">
        <f>E24</f>
        <v>100</v>
      </c>
    </row>
    <row r="24" spans="1:5" ht="20.25" customHeight="1">
      <c r="A24" s="15"/>
      <c r="B24" s="73" t="s">
        <v>7</v>
      </c>
      <c r="C24" s="74"/>
      <c r="D24" s="35">
        <f t="shared" si="0"/>
        <v>100</v>
      </c>
      <c r="E24" s="47">
        <f>E25</f>
        <v>100</v>
      </c>
    </row>
    <row r="25" spans="1:5" ht="20.25" customHeight="1">
      <c r="A25" s="15"/>
      <c r="B25" s="75" t="s">
        <v>59</v>
      </c>
      <c r="C25" s="76" t="s">
        <v>17</v>
      </c>
      <c r="D25" s="35">
        <f t="shared" si="0"/>
        <v>100</v>
      </c>
      <c r="E25" s="47">
        <v>100</v>
      </c>
    </row>
    <row r="26" spans="1:5" ht="40.5" customHeight="1">
      <c r="A26" s="15"/>
      <c r="B26" s="97" t="s">
        <v>60</v>
      </c>
      <c r="C26" s="78" t="s">
        <v>14</v>
      </c>
      <c r="D26" s="35">
        <f t="shared" si="0"/>
        <v>160</v>
      </c>
      <c r="E26" s="77">
        <f>E27</f>
        <v>160</v>
      </c>
    </row>
    <row r="27" spans="1:5" ht="20.25" customHeight="1">
      <c r="A27" s="15"/>
      <c r="B27" s="73" t="s">
        <v>7</v>
      </c>
      <c r="C27" s="74"/>
      <c r="D27" s="35">
        <f t="shared" si="0"/>
        <v>160</v>
      </c>
      <c r="E27" s="47">
        <f>E28</f>
        <v>160</v>
      </c>
    </row>
    <row r="28" spans="1:5" ht="20.25" customHeight="1">
      <c r="A28" s="15"/>
      <c r="B28" s="75" t="s">
        <v>59</v>
      </c>
      <c r="C28" s="76" t="s">
        <v>17</v>
      </c>
      <c r="D28" s="35">
        <f t="shared" si="0"/>
        <v>160</v>
      </c>
      <c r="E28" s="47">
        <v>160</v>
      </c>
    </row>
    <row r="29" spans="1:5" ht="27.75" customHeight="1">
      <c r="A29" s="15"/>
      <c r="B29" s="96" t="s">
        <v>61</v>
      </c>
      <c r="C29" s="79"/>
      <c r="D29" s="35">
        <f t="shared" si="0"/>
        <v>17</v>
      </c>
      <c r="E29" s="77">
        <f>E30</f>
        <v>17</v>
      </c>
    </row>
    <row r="30" spans="1:5" ht="20.25" customHeight="1">
      <c r="A30" s="15"/>
      <c r="B30" s="73" t="s">
        <v>7</v>
      </c>
      <c r="C30" s="74"/>
      <c r="D30" s="35">
        <f t="shared" si="0"/>
        <v>17</v>
      </c>
      <c r="E30" s="47">
        <f>E31</f>
        <v>17</v>
      </c>
    </row>
    <row r="31" spans="1:5" ht="20.25" customHeight="1">
      <c r="A31" s="15"/>
      <c r="B31" s="75" t="s">
        <v>59</v>
      </c>
      <c r="C31" s="76" t="s">
        <v>17</v>
      </c>
      <c r="D31" s="35">
        <f t="shared" si="0"/>
        <v>17</v>
      </c>
      <c r="E31" s="47">
        <v>17</v>
      </c>
    </row>
    <row r="32" spans="1:5" ht="28.5" customHeight="1">
      <c r="A32" s="15"/>
      <c r="B32" s="93" t="s">
        <v>67</v>
      </c>
      <c r="C32" s="94" t="s">
        <v>14</v>
      </c>
      <c r="D32" s="35">
        <f t="shared" si="0"/>
        <v>350</v>
      </c>
      <c r="E32" s="95">
        <f>E33</f>
        <v>350</v>
      </c>
    </row>
    <row r="33" spans="1:5" ht="21.75" customHeight="1">
      <c r="A33" s="15"/>
      <c r="B33" s="73" t="s">
        <v>7</v>
      </c>
      <c r="C33" s="74"/>
      <c r="D33" s="35">
        <f t="shared" si="0"/>
        <v>350</v>
      </c>
      <c r="E33" s="92">
        <f>E34</f>
        <v>350</v>
      </c>
    </row>
    <row r="34" spans="1:5" ht="20.25" customHeight="1">
      <c r="A34" s="15"/>
      <c r="B34" s="75" t="s">
        <v>59</v>
      </c>
      <c r="C34" s="76" t="s">
        <v>17</v>
      </c>
      <c r="D34" s="35">
        <f t="shared" si="0"/>
        <v>350</v>
      </c>
      <c r="E34" s="92">
        <v>350</v>
      </c>
    </row>
    <row r="35" spans="1:5" ht="20.25" customHeight="1">
      <c r="A35" s="15"/>
      <c r="B35" s="103" t="s">
        <v>68</v>
      </c>
      <c r="C35" s="108" t="s">
        <v>14</v>
      </c>
      <c r="D35" s="35">
        <f t="shared" si="0"/>
        <v>112</v>
      </c>
      <c r="E35" s="109">
        <f>E36</f>
        <v>112</v>
      </c>
    </row>
    <row r="36" spans="1:5" ht="20.25" customHeight="1">
      <c r="A36" s="15"/>
      <c r="B36" s="104" t="s">
        <v>9</v>
      </c>
      <c r="C36" s="105"/>
      <c r="D36" s="35">
        <f t="shared" si="0"/>
        <v>112</v>
      </c>
      <c r="E36" s="92">
        <f>E37</f>
        <v>112</v>
      </c>
    </row>
    <row r="37" spans="1:5" ht="20.25" customHeight="1">
      <c r="A37" s="15"/>
      <c r="B37" s="106" t="s">
        <v>69</v>
      </c>
      <c r="C37" s="107" t="s">
        <v>70</v>
      </c>
      <c r="D37" s="35">
        <f t="shared" si="0"/>
        <v>112</v>
      </c>
      <c r="E37" s="92">
        <v>112</v>
      </c>
    </row>
    <row r="38" spans="1:5" ht="18" customHeight="1">
      <c r="A38" s="13"/>
      <c r="B38" s="14" t="s">
        <v>18</v>
      </c>
      <c r="C38" s="43">
        <v>68.02</v>
      </c>
      <c r="D38" s="35">
        <f t="shared" si="0"/>
        <v>-13000</v>
      </c>
      <c r="E38" s="44">
        <f>E39+E42+E45</f>
        <v>-13000</v>
      </c>
    </row>
    <row r="39" spans="1:5" ht="30.75" customHeight="1">
      <c r="A39" s="48"/>
      <c r="B39" s="83" t="s">
        <v>19</v>
      </c>
      <c r="C39" s="86" t="s">
        <v>20</v>
      </c>
      <c r="D39" s="59">
        <f t="shared" si="0"/>
        <v>-10000</v>
      </c>
      <c r="E39" s="77">
        <f>E40</f>
        <v>-10000</v>
      </c>
    </row>
    <row r="40" spans="1:5" ht="18" customHeight="1">
      <c r="A40" s="15"/>
      <c r="B40" s="22" t="s">
        <v>7</v>
      </c>
      <c r="C40" s="45"/>
      <c r="D40" s="35">
        <f t="shared" si="0"/>
        <v>-10000</v>
      </c>
      <c r="E40" s="47">
        <f>E41</f>
        <v>-10000</v>
      </c>
    </row>
    <row r="41" spans="1:5" ht="17.25" customHeight="1">
      <c r="A41" s="15"/>
      <c r="B41" s="17" t="s">
        <v>8</v>
      </c>
      <c r="C41" s="40">
        <v>20</v>
      </c>
      <c r="D41" s="35">
        <f t="shared" si="0"/>
        <v>-10000</v>
      </c>
      <c r="E41" s="47">
        <v>-10000</v>
      </c>
    </row>
    <row r="42" spans="1:5" ht="17.25" customHeight="1">
      <c r="A42" s="15"/>
      <c r="B42" s="83" t="s">
        <v>54</v>
      </c>
      <c r="C42" s="84" t="s">
        <v>55</v>
      </c>
      <c r="D42" s="59">
        <f t="shared" si="0"/>
        <v>-3000</v>
      </c>
      <c r="E42" s="85">
        <f>E43</f>
        <v>-3000</v>
      </c>
    </row>
    <row r="43" spans="1:5" ht="17.25" customHeight="1">
      <c r="A43" s="15"/>
      <c r="B43" s="22" t="s">
        <v>7</v>
      </c>
      <c r="C43" s="45"/>
      <c r="D43" s="35">
        <f t="shared" si="0"/>
        <v>-3000</v>
      </c>
      <c r="E43" s="47">
        <f>E44</f>
        <v>-3000</v>
      </c>
    </row>
    <row r="44" spans="1:5" ht="17.25" customHeight="1">
      <c r="A44" s="15"/>
      <c r="B44" s="17" t="s">
        <v>8</v>
      </c>
      <c r="C44" s="40">
        <v>20</v>
      </c>
      <c r="D44" s="35">
        <f t="shared" si="0"/>
        <v>-3000</v>
      </c>
      <c r="E44" s="47">
        <v>-3000</v>
      </c>
    </row>
    <row r="45" spans="1:5" ht="30.75" hidden="1" customHeight="1">
      <c r="A45" s="15"/>
      <c r="B45" s="83" t="s">
        <v>56</v>
      </c>
      <c r="C45" s="84" t="s">
        <v>57</v>
      </c>
      <c r="D45" s="59">
        <f t="shared" si="0"/>
        <v>0</v>
      </c>
      <c r="E45" s="77">
        <f>E46</f>
        <v>0</v>
      </c>
    </row>
    <row r="46" spans="1:5" ht="17.25" hidden="1" customHeight="1">
      <c r="A46" s="15"/>
      <c r="B46" s="22" t="s">
        <v>7</v>
      </c>
      <c r="C46" s="18"/>
      <c r="D46" s="35">
        <f t="shared" si="0"/>
        <v>0</v>
      </c>
      <c r="E46" s="47">
        <f>E47</f>
        <v>0</v>
      </c>
    </row>
    <row r="47" spans="1:5" ht="17.25" hidden="1" customHeight="1">
      <c r="A47" s="15"/>
      <c r="B47" s="17" t="s">
        <v>8</v>
      </c>
      <c r="C47" s="40">
        <v>20</v>
      </c>
      <c r="D47" s="35">
        <f t="shared" si="0"/>
        <v>0</v>
      </c>
      <c r="E47" s="47"/>
    </row>
    <row r="48" spans="1:5" ht="17.25" customHeight="1">
      <c r="A48" s="13"/>
      <c r="B48" s="14" t="s">
        <v>21</v>
      </c>
      <c r="C48" s="43">
        <v>84.02</v>
      </c>
      <c r="D48" s="35">
        <f t="shared" si="0"/>
        <v>9020</v>
      </c>
      <c r="E48" s="44">
        <f>E49</f>
        <v>9020</v>
      </c>
    </row>
    <row r="49" spans="1:5" ht="17.25" customHeight="1">
      <c r="A49" s="24"/>
      <c r="B49" s="20" t="s">
        <v>22</v>
      </c>
      <c r="C49" s="40" t="s">
        <v>23</v>
      </c>
      <c r="D49" s="35">
        <f t="shared" si="0"/>
        <v>9020</v>
      </c>
      <c r="E49" s="47">
        <f>E52+E50</f>
        <v>9020</v>
      </c>
    </row>
    <row r="50" spans="1:5" ht="17.25" customHeight="1">
      <c r="A50" s="24"/>
      <c r="B50" s="16" t="s">
        <v>7</v>
      </c>
      <c r="C50" s="40"/>
      <c r="D50" s="35">
        <f t="shared" si="0"/>
        <v>4000</v>
      </c>
      <c r="E50" s="47">
        <f>E51</f>
        <v>4000</v>
      </c>
    </row>
    <row r="51" spans="1:5" ht="17.25" customHeight="1">
      <c r="A51" s="24"/>
      <c r="B51" s="17" t="s">
        <v>8</v>
      </c>
      <c r="C51" s="40">
        <v>20</v>
      </c>
      <c r="D51" s="35">
        <f t="shared" si="0"/>
        <v>4000</v>
      </c>
      <c r="E51" s="47">
        <v>4000</v>
      </c>
    </row>
    <row r="52" spans="1:5" ht="17.25" customHeight="1">
      <c r="A52" s="15"/>
      <c r="B52" s="17" t="s">
        <v>9</v>
      </c>
      <c r="C52" s="40"/>
      <c r="D52" s="35">
        <f t="shared" si="0"/>
        <v>5020</v>
      </c>
      <c r="E52" s="47">
        <f>E53</f>
        <v>5020</v>
      </c>
    </row>
    <row r="53" spans="1:5" ht="17.25" customHeight="1">
      <c r="A53" s="15"/>
      <c r="B53" s="17" t="s">
        <v>44</v>
      </c>
      <c r="C53" s="40">
        <v>70</v>
      </c>
      <c r="D53" s="35">
        <f t="shared" si="0"/>
        <v>5020</v>
      </c>
      <c r="E53" s="47">
        <v>5020</v>
      </c>
    </row>
    <row r="54" spans="1:5" ht="16.5" customHeight="1">
      <c r="A54" s="25"/>
      <c r="B54" s="26" t="s">
        <v>24</v>
      </c>
      <c r="C54" s="49"/>
      <c r="D54" s="44">
        <f t="shared" si="0"/>
        <v>0</v>
      </c>
      <c r="E54" s="50">
        <f>E9-E14</f>
        <v>0</v>
      </c>
    </row>
  </sheetData>
  <mergeCells count="4">
    <mergeCell ref="B2:C2"/>
    <mergeCell ref="A4:E4"/>
    <mergeCell ref="A5:E5"/>
    <mergeCell ref="B6:E6"/>
  </mergeCells>
  <pageMargins left="0.39" right="0.16" top="0.27" bottom="0.24" header="0.17" footer="0.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1A (2)</vt:lpstr>
      <vt:lpstr>1A (4)</vt:lpstr>
      <vt:lpstr>'1A (2)'!Print_Titles</vt:lpstr>
      <vt:lpstr>'1A (4)'!Print_Titles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ligiab</cp:lastModifiedBy>
  <cp:lastPrinted>2020-12-03T07:04:00Z</cp:lastPrinted>
  <dcterms:created xsi:type="dcterms:W3CDTF">2018-10-15T05:27:06Z</dcterms:created>
  <dcterms:modified xsi:type="dcterms:W3CDTF">2020-12-09T10:03:52Z</dcterms:modified>
</cp:coreProperties>
</file>